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ТЕНДЕРА\2025\ОТТ Охрана, аренда авто\Закуп услуг способом ОТТ охрана\КАЗ\"/>
    </mc:Choice>
  </mc:AlternateContent>
  <bookViews>
    <workbookView xWindow="0" yWindow="0" windowWidth="16260" windowHeight="9780"/>
  </bookViews>
  <sheets>
    <sheet name="Услуги" sheetId="2" r:id="rId1"/>
  </sheets>
  <definedNames>
    <definedName name="_xlnm.Print_Area" localSheetId="0">Услуги!$A$1:$L$20</definedName>
  </definedNames>
  <calcPr calcId="152511"/>
</workbook>
</file>

<file path=xl/calcChain.xml><?xml version="1.0" encoding="utf-8"?>
<calcChain xmlns="http://schemas.openxmlformats.org/spreadsheetml/2006/main">
  <c r="L15" i="2" l="1"/>
  <c r="L14" i="2" l="1"/>
  <c r="L13" i="2"/>
  <c r="L12" i="2"/>
  <c r="L11" i="2"/>
  <c r="L10" i="2"/>
  <c r="L9" i="2"/>
  <c r="L8" i="2"/>
  <c r="L7" i="2"/>
  <c r="L6" i="2"/>
  <c r="M14" i="2"/>
  <c r="M13" i="2"/>
  <c r="M12" i="2"/>
  <c r="M11" i="2"/>
  <c r="M10" i="2"/>
  <c r="M9" i="2"/>
  <c r="M8" i="2"/>
  <c r="M7" i="2" l="1"/>
  <c r="M6" i="2"/>
</calcChain>
</file>

<file path=xl/sharedStrings.xml><?xml version="1.0" encoding="utf-8"?>
<sst xmlns="http://schemas.openxmlformats.org/spreadsheetml/2006/main" count="101" uniqueCount="47">
  <si>
    <t>ЦЖС</t>
  </si>
  <si>
    <t>801012.000.000000</t>
  </si>
  <si>
    <t>Д.У.Кожахметов</t>
  </si>
  <si>
    <t>_________________________________________</t>
  </si>
  <si>
    <t>771211.100.000000</t>
  </si>
  <si>
    <t>133 У</t>
  </si>
  <si>
    <t>105 У</t>
  </si>
  <si>
    <t>106 У</t>
  </si>
  <si>
    <t>107 У</t>
  </si>
  <si>
    <t>108 У</t>
  </si>
  <si>
    <t>109 У</t>
  </si>
  <si>
    <t>110 У</t>
  </si>
  <si>
    <t>111 У</t>
  </si>
  <si>
    <t>112 У</t>
  </si>
  <si>
    <t>Итого:</t>
  </si>
  <si>
    <t xml:space="preserve">лот № </t>
  </si>
  <si>
    <t>Тапсырыс берушінің атауы (оның құрылымдық бөлімшесі)</t>
  </si>
  <si>
    <t>сатып алу жоспары бойынша № позиция</t>
  </si>
  <si>
    <t>Сатып алынатын қызметтердің атауы</t>
  </si>
  <si>
    <t>ЕНС ТРУ* коды</t>
  </si>
  <si>
    <t>Қызметтердің қосымша сипаттамасы**</t>
  </si>
  <si>
    <t>Қызметтердің өлшем бірлігі</t>
  </si>
  <si>
    <t>Қызметтер саны (көлемі)</t>
  </si>
  <si>
    <t>Қызмет көрсету мерзімі</t>
  </si>
  <si>
    <t>Қызмет көрсету орны</t>
  </si>
  <si>
    <t>Аванстық төлем мөлшері. %</t>
  </si>
  <si>
    <t>Рубльдегі ҚҚС есебінсіз қызметтерді сатып алуға бөлінген сома</t>
  </si>
  <si>
    <t>Қосымша 1
тендерлік құжаттамаға
ашық тендер тәсілімен сатып алу бойынша</t>
  </si>
  <si>
    <t>Күзет қызметтері</t>
  </si>
  <si>
    <t>Күзетілетін ұйымның әкімшілік және тұрмыстық объектілерінде күзет қызметтері (объектілерді/үй-жайларды/мүлікті/адамдарды күзету/күзету және сол сияқты)</t>
  </si>
  <si>
    <t>сағат</t>
  </si>
  <si>
    <t>шарт күшіне енген күннен бастап 2025 жылғы 31 желтоқсанға дейін</t>
  </si>
  <si>
    <t>Алтай өлкесі, Горняк қаласы, Шығыс теміржол учаскесі</t>
  </si>
  <si>
    <t>0. көрсетілген қызметтер актісіне қол қойылған күннен бастап 30 жұмыс күні ішінде түпкілікті есеп айырысу</t>
  </si>
  <si>
    <t>Жүк көліктерін жалға беру қызметтері</t>
  </si>
  <si>
    <t>Автокөлікті мүліктік жалдауға (жалға алуға) беру жөніндегі қызмет. ГАЗ 430100</t>
  </si>
  <si>
    <t>Автокөлікті мүліктік жалдауға (жалға алуға) беру жөніндегі қызмет. ГАЗ 33073</t>
  </si>
  <si>
    <t>Автокөлікті мүліктік жалдауға (жалға алуға) беру жөніндегі қызмет. УАЗ 22069-04</t>
  </si>
  <si>
    <t>Автокөлікті мүліктік жалдауға (жалға алуға) беру жөніндегі қызмет. УАЗ 3909</t>
  </si>
  <si>
    <t>Автокөлікті мүліктік жалдауға (жалға алуға) беру жөніндегі қызмет. УАЗ 390994</t>
  </si>
  <si>
    <t>Автокөлікті мүліктік жалдауға (жалға алуға) беру жөніндегі қызмет. УАЗ 3303-01 Т12. 02А</t>
  </si>
  <si>
    <t>Автокөлікті мүліктік жалдауға (жалға алуға) беру жөніндегі қызмет. УАЗ 3962</t>
  </si>
  <si>
    <t>Автокөлікті мүліктік жалдауға (жалға алуға) беру жөніндегі қызмет. УАЗ 31519</t>
  </si>
  <si>
    <t>* ТЖҚ БНАЖ - "Самұрық-Қазына Келісімшарт" жауапкершілігі шектеулі серіктестігінің тауарларының, жұмыстары мен қызметтерінің бірыңғай номенклатуралық анықтамалығы, сайтта орналастырылған: www.skc.kz
** Қызметтердің толық сипаттамасы мен сипаттамасы техникалық ерекшелікте көрсетіледі (тендерлік құжаттамаға 2-қосымша).</t>
  </si>
  <si>
    <t>АО "НК "КТЖ"-"ВЖУ" филиалынын</t>
  </si>
  <si>
    <t>директоры</t>
  </si>
  <si>
    <t>Сатып алынатын қызметтер тізбесі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</si>
</sst>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&quot;р.&quot;_-;\-* #,##0.00&quot;р.&quot;_-;_-* &quot;-&quot;??&quot;р.&quot;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 tint="-0.24997711111789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0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8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2" fontId="6" fillId="0" borderId="1" xfId="0" applyNumberFormat="1" applyFont="1" applyBorder="1" applyAlignment="1">
      <alignment horizontal="center" vertical="center" wrapText="1"/>
    </xf>
    <xf numFmtId="43" fontId="12" fillId="3" borderId="1" xfId="0" applyNumberFormat="1" applyFont="1" applyFill="1" applyBorder="1" applyAlignment="1">
      <alignment horizontal="center" vertical="center"/>
    </xf>
    <xf numFmtId="43" fontId="12" fillId="3" borderId="1" xfId="8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43" fontId="12" fillId="3" borderId="0" xfId="0" applyNumberFormat="1" applyFont="1" applyFill="1" applyBorder="1" applyAlignment="1">
      <alignment horizontal="center" vertical="center"/>
    </xf>
    <xf numFmtId="43" fontId="12" fillId="3" borderId="0" xfId="8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center" vertical="center"/>
    </xf>
  </cellXfs>
  <cellStyles count="9">
    <cellStyle name="Денежный 3" xfId="5"/>
    <cellStyle name="КАНДАГАЧ тел3-33-96" xfId="1"/>
    <cellStyle name="КАНДАГАЧ тел3-33-96_запчасти1кв09" xfId="2"/>
    <cellStyle name="Обычный" xfId="0" builtinId="0"/>
    <cellStyle name="Обычный 13" xfId="6"/>
    <cellStyle name="Обычный 16" xfId="7"/>
    <cellStyle name="Обычный 2" xfId="4"/>
    <cellStyle name="Стиль 1" xfId="3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view="pageBreakPreview" zoomScale="85" zoomScaleSheetLayoutView="85" workbookViewId="0">
      <selection activeCell="F5" sqref="F5"/>
    </sheetView>
  </sheetViews>
  <sheetFormatPr defaultColWidth="8.85546875" defaultRowHeight="15" x14ac:dyDescent="0.25"/>
  <cols>
    <col min="1" max="1" width="6.42578125" style="3" customWidth="1"/>
    <col min="2" max="2" width="14.5703125" style="3" customWidth="1"/>
    <col min="3" max="3" width="14" style="3" customWidth="1"/>
    <col min="4" max="4" width="16" style="3" customWidth="1"/>
    <col min="5" max="5" width="17.42578125" style="3" customWidth="1"/>
    <col min="6" max="6" width="26.140625" style="3" customWidth="1"/>
    <col min="7" max="7" width="12.7109375" style="3" customWidth="1"/>
    <col min="8" max="8" width="15.7109375" style="3" customWidth="1"/>
    <col min="9" max="9" width="13.5703125" style="3" customWidth="1"/>
    <col min="10" max="10" width="12.7109375" style="3" customWidth="1"/>
    <col min="11" max="11" width="13.85546875" style="3" customWidth="1"/>
    <col min="12" max="12" width="24.140625" style="3" customWidth="1"/>
    <col min="13" max="14" width="15.7109375" style="3" bestFit="1" customWidth="1"/>
    <col min="15" max="16384" width="8.85546875" style="3"/>
  </cols>
  <sheetData>
    <row r="1" spans="1:14" x14ac:dyDescent="0.25">
      <c r="K1" s="26" t="s">
        <v>27</v>
      </c>
      <c r="L1" s="26"/>
    </row>
    <row r="2" spans="1:14" ht="55.9" customHeight="1" x14ac:dyDescent="0.25">
      <c r="K2" s="26"/>
      <c r="L2" s="26"/>
    </row>
    <row r="3" spans="1:14" ht="15.75" x14ac:dyDescent="0.25">
      <c r="D3" s="27" t="s">
        <v>46</v>
      </c>
      <c r="E3" s="27"/>
      <c r="F3" s="27"/>
      <c r="G3" s="27"/>
      <c r="H3" s="27"/>
      <c r="K3" s="2"/>
      <c r="L3" s="2"/>
    </row>
    <row r="5" spans="1:14" s="12" customFormat="1" ht="69.75" customHeight="1" x14ac:dyDescent="0.25">
      <c r="A5" s="8" t="s">
        <v>15</v>
      </c>
      <c r="B5" s="17" t="s">
        <v>16</v>
      </c>
      <c r="C5" s="9" t="s">
        <v>17</v>
      </c>
      <c r="D5" s="10" t="s">
        <v>18</v>
      </c>
      <c r="E5" s="10" t="s">
        <v>19</v>
      </c>
      <c r="F5" s="10" t="s">
        <v>20</v>
      </c>
      <c r="G5" s="11" t="s">
        <v>21</v>
      </c>
      <c r="H5" s="11" t="s">
        <v>22</v>
      </c>
      <c r="I5" s="11" t="s">
        <v>23</v>
      </c>
      <c r="J5" s="11" t="s">
        <v>24</v>
      </c>
      <c r="K5" s="11" t="s">
        <v>25</v>
      </c>
      <c r="L5" s="11" t="s">
        <v>26</v>
      </c>
    </row>
    <row r="6" spans="1:14" s="12" customFormat="1" ht="150" x14ac:dyDescent="0.25">
      <c r="A6" s="5">
        <v>1</v>
      </c>
      <c r="B6" s="5" t="s">
        <v>0</v>
      </c>
      <c r="C6" s="4" t="s">
        <v>5</v>
      </c>
      <c r="D6" s="4" t="s">
        <v>28</v>
      </c>
      <c r="E6" s="5" t="s">
        <v>1</v>
      </c>
      <c r="F6" s="5" t="s">
        <v>29</v>
      </c>
      <c r="G6" s="4" t="s">
        <v>30</v>
      </c>
      <c r="H6" s="4">
        <v>61320</v>
      </c>
      <c r="I6" s="7" t="s">
        <v>31</v>
      </c>
      <c r="J6" s="7" t="s">
        <v>32</v>
      </c>
      <c r="K6" s="7" t="s">
        <v>33</v>
      </c>
      <c r="L6" s="13">
        <f>75426666/5</f>
        <v>15085333.199999999</v>
      </c>
      <c r="M6" s="14">
        <f>N6/7.5</f>
        <v>11999996.960000001</v>
      </c>
      <c r="N6" s="15">
        <v>89999977.200000003</v>
      </c>
    </row>
    <row r="7" spans="1:14" s="12" customFormat="1" ht="150" x14ac:dyDescent="0.25">
      <c r="A7" s="5">
        <v>2</v>
      </c>
      <c r="B7" s="5" t="s">
        <v>0</v>
      </c>
      <c r="C7" s="4" t="s">
        <v>6</v>
      </c>
      <c r="D7" s="7" t="s">
        <v>34</v>
      </c>
      <c r="E7" s="16" t="s">
        <v>4</v>
      </c>
      <c r="F7" s="5" t="s">
        <v>36</v>
      </c>
      <c r="G7" s="4" t="s">
        <v>30</v>
      </c>
      <c r="H7" s="6">
        <v>1970</v>
      </c>
      <c r="I7" s="7" t="s">
        <v>31</v>
      </c>
      <c r="J7" s="7" t="s">
        <v>32</v>
      </c>
      <c r="K7" s="7" t="s">
        <v>33</v>
      </c>
      <c r="L7" s="13">
        <f>2420145/5</f>
        <v>484029</v>
      </c>
      <c r="M7" s="14">
        <f t="shared" ref="M7" si="0">N7/7.5</f>
        <v>2736000</v>
      </c>
      <c r="N7" s="15">
        <v>20520000</v>
      </c>
    </row>
    <row r="8" spans="1:14" s="12" customFormat="1" ht="150" x14ac:dyDescent="0.25">
      <c r="A8" s="5">
        <v>3</v>
      </c>
      <c r="B8" s="5" t="s">
        <v>0</v>
      </c>
      <c r="C8" s="4" t="s">
        <v>7</v>
      </c>
      <c r="D8" s="7" t="s">
        <v>34</v>
      </c>
      <c r="E8" s="16" t="s">
        <v>4</v>
      </c>
      <c r="F8" s="5" t="s">
        <v>35</v>
      </c>
      <c r="G8" s="4" t="s">
        <v>30</v>
      </c>
      <c r="H8" s="6">
        <v>1970</v>
      </c>
      <c r="I8" s="7" t="s">
        <v>31</v>
      </c>
      <c r="J8" s="7" t="s">
        <v>32</v>
      </c>
      <c r="K8" s="7" t="s">
        <v>33</v>
      </c>
      <c r="L8" s="13">
        <f>2420145/5</f>
        <v>484029</v>
      </c>
      <c r="M8" s="14">
        <f t="shared" ref="M8" si="1">N8/7.5</f>
        <v>2736000</v>
      </c>
      <c r="N8" s="15">
        <v>20520000</v>
      </c>
    </row>
    <row r="9" spans="1:14" s="12" customFormat="1" ht="150" x14ac:dyDescent="0.25">
      <c r="A9" s="5">
        <v>4</v>
      </c>
      <c r="B9" s="5" t="s">
        <v>0</v>
      </c>
      <c r="C9" s="4" t="s">
        <v>8</v>
      </c>
      <c r="D9" s="7" t="s">
        <v>34</v>
      </c>
      <c r="E9" s="16" t="s">
        <v>4</v>
      </c>
      <c r="F9" s="5" t="s">
        <v>37</v>
      </c>
      <c r="G9" s="4" t="s">
        <v>30</v>
      </c>
      <c r="H9" s="6">
        <v>1970</v>
      </c>
      <c r="I9" s="7" t="s">
        <v>31</v>
      </c>
      <c r="J9" s="7" t="s">
        <v>32</v>
      </c>
      <c r="K9" s="7" t="s">
        <v>33</v>
      </c>
      <c r="L9" s="13">
        <f t="shared" ref="L9:L14" si="2">1861650/5</f>
        <v>372330</v>
      </c>
      <c r="M9" s="14">
        <f t="shared" ref="M9:M12" si="3">N9/7.5</f>
        <v>2736000</v>
      </c>
      <c r="N9" s="15">
        <v>20520000</v>
      </c>
    </row>
    <row r="10" spans="1:14" s="12" customFormat="1" ht="150" x14ac:dyDescent="0.25">
      <c r="A10" s="5">
        <v>5</v>
      </c>
      <c r="B10" s="5" t="s">
        <v>0</v>
      </c>
      <c r="C10" s="4" t="s">
        <v>9</v>
      </c>
      <c r="D10" s="7" t="s">
        <v>34</v>
      </c>
      <c r="E10" s="16" t="s">
        <v>4</v>
      </c>
      <c r="F10" s="5" t="s">
        <v>38</v>
      </c>
      <c r="G10" s="4" t="s">
        <v>30</v>
      </c>
      <c r="H10" s="6">
        <v>1970</v>
      </c>
      <c r="I10" s="7" t="s">
        <v>31</v>
      </c>
      <c r="J10" s="7" t="s">
        <v>32</v>
      </c>
      <c r="K10" s="7" t="s">
        <v>33</v>
      </c>
      <c r="L10" s="13">
        <f t="shared" si="2"/>
        <v>372330</v>
      </c>
      <c r="M10" s="14">
        <f t="shared" si="3"/>
        <v>2736000</v>
      </c>
      <c r="N10" s="15">
        <v>20520000</v>
      </c>
    </row>
    <row r="11" spans="1:14" s="12" customFormat="1" ht="150" x14ac:dyDescent="0.25">
      <c r="A11" s="5">
        <v>6</v>
      </c>
      <c r="B11" s="5" t="s">
        <v>0</v>
      </c>
      <c r="C11" s="4" t="s">
        <v>10</v>
      </c>
      <c r="D11" s="7" t="s">
        <v>34</v>
      </c>
      <c r="E11" s="16" t="s">
        <v>4</v>
      </c>
      <c r="F11" s="5" t="s">
        <v>39</v>
      </c>
      <c r="G11" s="4" t="s">
        <v>30</v>
      </c>
      <c r="H11" s="6">
        <v>1970</v>
      </c>
      <c r="I11" s="7" t="s">
        <v>31</v>
      </c>
      <c r="J11" s="7" t="s">
        <v>32</v>
      </c>
      <c r="K11" s="7" t="s">
        <v>33</v>
      </c>
      <c r="L11" s="13">
        <f t="shared" si="2"/>
        <v>372330</v>
      </c>
      <c r="M11" s="14">
        <f t="shared" si="3"/>
        <v>2736000</v>
      </c>
      <c r="N11" s="15">
        <v>20520000</v>
      </c>
    </row>
    <row r="12" spans="1:14" s="12" customFormat="1" ht="150" x14ac:dyDescent="0.25">
      <c r="A12" s="5">
        <v>7</v>
      </c>
      <c r="B12" s="5" t="s">
        <v>0</v>
      </c>
      <c r="C12" s="4" t="s">
        <v>11</v>
      </c>
      <c r="D12" s="7" t="s">
        <v>34</v>
      </c>
      <c r="E12" s="16" t="s">
        <v>4</v>
      </c>
      <c r="F12" s="5" t="s">
        <v>40</v>
      </c>
      <c r="G12" s="4" t="s">
        <v>30</v>
      </c>
      <c r="H12" s="6">
        <v>1970</v>
      </c>
      <c r="I12" s="7" t="s">
        <v>31</v>
      </c>
      <c r="J12" s="7" t="s">
        <v>32</v>
      </c>
      <c r="K12" s="7" t="s">
        <v>33</v>
      </c>
      <c r="L12" s="13">
        <f t="shared" si="2"/>
        <v>372330</v>
      </c>
      <c r="M12" s="14">
        <f t="shared" si="3"/>
        <v>2736000</v>
      </c>
      <c r="N12" s="15">
        <v>20520000</v>
      </c>
    </row>
    <row r="13" spans="1:14" s="12" customFormat="1" ht="150" x14ac:dyDescent="0.25">
      <c r="A13" s="5">
        <v>8</v>
      </c>
      <c r="B13" s="5" t="s">
        <v>0</v>
      </c>
      <c r="C13" s="4" t="s">
        <v>12</v>
      </c>
      <c r="D13" s="7" t="s">
        <v>34</v>
      </c>
      <c r="E13" s="16" t="s">
        <v>4</v>
      </c>
      <c r="F13" s="5" t="s">
        <v>41</v>
      </c>
      <c r="G13" s="4" t="s">
        <v>30</v>
      </c>
      <c r="H13" s="6">
        <v>1970</v>
      </c>
      <c r="I13" s="7" t="s">
        <v>31</v>
      </c>
      <c r="J13" s="7" t="s">
        <v>32</v>
      </c>
      <c r="K13" s="7" t="s">
        <v>33</v>
      </c>
      <c r="L13" s="13">
        <f t="shared" si="2"/>
        <v>372330</v>
      </c>
      <c r="M13" s="14">
        <f t="shared" ref="M13:M14" si="4">N13/7.5</f>
        <v>2736000</v>
      </c>
      <c r="N13" s="15">
        <v>20520000</v>
      </c>
    </row>
    <row r="14" spans="1:14" s="12" customFormat="1" ht="150" x14ac:dyDescent="0.25">
      <c r="A14" s="5">
        <v>9</v>
      </c>
      <c r="B14" s="5" t="s">
        <v>0</v>
      </c>
      <c r="C14" s="4" t="s">
        <v>13</v>
      </c>
      <c r="D14" s="7" t="s">
        <v>34</v>
      </c>
      <c r="E14" s="16" t="s">
        <v>4</v>
      </c>
      <c r="F14" s="5" t="s">
        <v>42</v>
      </c>
      <c r="G14" s="4" t="s">
        <v>30</v>
      </c>
      <c r="H14" s="6">
        <v>1970</v>
      </c>
      <c r="I14" s="7" t="s">
        <v>31</v>
      </c>
      <c r="J14" s="7" t="s">
        <v>32</v>
      </c>
      <c r="K14" s="7" t="s">
        <v>33</v>
      </c>
      <c r="L14" s="13">
        <f t="shared" si="2"/>
        <v>372330</v>
      </c>
      <c r="M14" s="14">
        <f t="shared" si="4"/>
        <v>2736000</v>
      </c>
      <c r="N14" s="15">
        <v>20520000</v>
      </c>
    </row>
    <row r="15" spans="1:14" s="20" customFormat="1" x14ac:dyDescent="0.25">
      <c r="A15" s="5"/>
      <c r="B15" s="25" t="s">
        <v>14</v>
      </c>
      <c r="C15" s="22"/>
      <c r="D15" s="23"/>
      <c r="E15" s="24"/>
      <c r="F15" s="21"/>
      <c r="G15" s="22"/>
      <c r="H15" s="6"/>
      <c r="I15" s="23"/>
      <c r="J15" s="23"/>
      <c r="K15" s="23"/>
      <c r="L15" s="13">
        <f>SUM(L6:L14)</f>
        <v>18287371.199999999</v>
      </c>
      <c r="M15" s="18"/>
      <c r="N15" s="19"/>
    </row>
    <row r="16" spans="1:14" ht="60" customHeight="1" x14ac:dyDescent="0.25">
      <c r="B16" s="28" t="s">
        <v>43</v>
      </c>
      <c r="C16" s="28"/>
      <c r="D16" s="28"/>
      <c r="E16" s="28"/>
      <c r="F16" s="28"/>
      <c r="G16" s="28"/>
      <c r="H16" s="28"/>
      <c r="I16" s="28"/>
    </row>
    <row r="18" spans="2:11" x14ac:dyDescent="0.25">
      <c r="B18" s="1" t="s">
        <v>44</v>
      </c>
      <c r="H18" s="29" t="s">
        <v>3</v>
      </c>
      <c r="I18" s="29"/>
      <c r="J18" s="29"/>
      <c r="K18" s="1" t="s">
        <v>2</v>
      </c>
    </row>
    <row r="19" spans="2:11" x14ac:dyDescent="0.25">
      <c r="B19" s="1" t="s">
        <v>45</v>
      </c>
      <c r="H19" s="1"/>
    </row>
    <row r="20" spans="2:11" x14ac:dyDescent="0.25">
      <c r="B20" s="29"/>
      <c r="C20" s="29"/>
      <c r="D20" s="29"/>
      <c r="E20" s="29"/>
      <c r="F20" s="29"/>
      <c r="G20" s="29"/>
      <c r="H20" s="29"/>
      <c r="I20" s="29"/>
      <c r="J20" s="29"/>
      <c r="K20" s="29"/>
    </row>
  </sheetData>
  <mergeCells count="5">
    <mergeCell ref="K1:L2"/>
    <mergeCell ref="D3:H3"/>
    <mergeCell ref="B16:I16"/>
    <mergeCell ref="B20:K20"/>
    <mergeCell ref="H18:J18"/>
  </mergeCells>
  <pageMargins left="0.70866141732283472" right="0.2" top="0.2" bottom="0.2" header="0.2" footer="0.2"/>
  <pageSetup paperSize="9" scale="65" orientation="landscape" verticalDpi="0" r:id="rId1"/>
  <rowBreaks count="1" manualBreakCount="1">
    <brk id="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Ильяс Кабиденов</cp:lastModifiedBy>
  <cp:lastPrinted>2024-12-12T07:52:05Z</cp:lastPrinted>
  <dcterms:created xsi:type="dcterms:W3CDTF">2017-02-01T08:33:15Z</dcterms:created>
  <dcterms:modified xsi:type="dcterms:W3CDTF">2024-12-13T10:27:24Z</dcterms:modified>
</cp:coreProperties>
</file>